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0" i="19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<sst xmlns="http://schemas.openxmlformats.org/spreadsheetml/2006/main" count="104" uniqueCount="53">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</sst>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1.2917236619022507</c:v>
                </c:pt>
                <c:pt idx="3">
                  <c:v>1.6573454351540478</c:v>
                </c:pt>
                <c:pt idx="4">
                  <c:v>1.6178187569646645</c:v>
                </c:pt>
                <c:pt idx="5">
                  <c:v>1.2126703055234838</c:v>
                </c:pt>
                <c:pt idx="6">
                  <c:v>1.1138536100500249</c:v>
                </c:pt>
                <c:pt idx="7">
                  <c:v>1.0545635927659498</c:v>
                </c:pt>
                <c:pt idx="8">
                  <c:v>1.0051552450292205</c:v>
                </c:pt>
                <c:pt idx="9">
                  <c:v>0.99527357548187478</c:v>
                </c:pt>
                <c:pt idx="10">
                  <c:v>0.96562856683983722</c:v>
                </c:pt>
                <c:pt idx="11">
                  <c:v>0.92610188865045362</c:v>
                </c:pt>
                <c:pt idx="12">
                  <c:v>0.90633854955576187</c:v>
                </c:pt>
                <c:pt idx="13">
                  <c:v>0.88657521046107013</c:v>
                </c:pt>
                <c:pt idx="14">
                  <c:v>0.85693020181903257</c:v>
                </c:pt>
                <c:pt idx="15">
                  <c:v>0.82728519317699512</c:v>
                </c:pt>
                <c:pt idx="16">
                  <c:v>0.79764018453495744</c:v>
                </c:pt>
                <c:pt idx="17">
                  <c:v>0.7877585149876114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0.63953347177742348</c:v>
                </c:pt>
                <c:pt idx="2">
                  <c:v>1.2324336446181756</c:v>
                </c:pt>
                <c:pt idx="3">
                  <c:v>1.6672271047013936</c:v>
                </c:pt>
                <c:pt idx="4">
                  <c:v>1.9537955215744236</c:v>
                </c:pt>
                <c:pt idx="5">
                  <c:v>2.0822572256899199</c:v>
                </c:pt>
                <c:pt idx="6">
                  <c:v>2.1119022343319576</c:v>
                </c:pt>
                <c:pt idx="7">
                  <c:v>1.9735588606691155</c:v>
                </c:pt>
                <c:pt idx="8">
                  <c:v>1.7561621306275064</c:v>
                </c:pt>
                <c:pt idx="9">
                  <c:v>1.6178187569646645</c:v>
                </c:pt>
                <c:pt idx="10">
                  <c:v>1.5585287396805894</c:v>
                </c:pt>
                <c:pt idx="11">
                  <c:v>1.4992387223965138</c:v>
                </c:pt>
                <c:pt idx="12">
                  <c:v>1.4695937137544761</c:v>
                </c:pt>
                <c:pt idx="13">
                  <c:v>1.4300670355650926</c:v>
                </c:pt>
                <c:pt idx="14">
                  <c:v>1.4004220269230552</c:v>
                </c:pt>
                <c:pt idx="15">
                  <c:v>1.3510136791863259</c:v>
                </c:pt>
                <c:pt idx="16">
                  <c:v>1.3114870009969424</c:v>
                </c:pt>
                <c:pt idx="17">
                  <c:v>1.3016053314495963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0.77787684544026559</c:v>
                </c:pt>
                <c:pt idx="2">
                  <c:v>1.489357052849168</c:v>
                </c:pt>
                <c:pt idx="3">
                  <c:v>2.1316655734266496</c:v>
                </c:pt>
                <c:pt idx="4">
                  <c:v>2.1909555907107245</c:v>
                </c:pt>
                <c:pt idx="5">
                  <c:v>2.2996539557315292</c:v>
                </c:pt>
                <c:pt idx="6">
                  <c:v>2.3787073121102962</c:v>
                </c:pt>
                <c:pt idx="7">
                  <c:v>2.428115659847025</c:v>
                </c:pt>
                <c:pt idx="8">
                  <c:v>2.3787073121102962</c:v>
                </c:pt>
                <c:pt idx="9">
                  <c:v>2.2304822689001078</c:v>
                </c:pt>
                <c:pt idx="10">
                  <c:v>2.0822572256899199</c:v>
                </c:pt>
                <c:pt idx="11">
                  <c:v>2.0328488779531906</c:v>
                </c:pt>
                <c:pt idx="12">
                  <c:v>1.8846238347430027</c:v>
                </c:pt>
                <c:pt idx="13">
                  <c:v>1.8450971565536192</c:v>
                </c:pt>
                <c:pt idx="14">
                  <c:v>1.8154521479115815</c:v>
                </c:pt>
                <c:pt idx="15" formatCode="0.0000">
                  <c:v>1.775925469722198</c:v>
                </c:pt>
                <c:pt idx="16" formatCode="0.0000">
                  <c:v>1.736398791532815</c:v>
                </c:pt>
                <c:pt idx="17" formatCode="0.0000">
                  <c:v>1.7166354524381229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1.4993000000000001</c:v>
                </c:pt>
                <c:pt idx="1">
                  <c:v>1.6573454351540478</c:v>
                </c:pt>
                <c:pt idx="2">
                  <c:v>2.1119022343319576</c:v>
                </c:pt>
                <c:pt idx="3">
                  <c:v>2.428115659847025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1.6573454351540478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10.99</v>
      </c>
    </row>
    <row r="17" spans="1:18">
      <c r="A17" s="29">
        <v>0.5</v>
      </c>
      <c r="B17" s="32">
        <v>60</v>
      </c>
      <c r="C17" s="33">
        <f>(0.00299639*B17+0.03211882)/9.81*1000</f>
        <v>21.600634046890921</v>
      </c>
      <c r="D17" s="33">
        <f t="shared" si="0"/>
        <v>0.6988234890614986</v>
      </c>
      <c r="E17" s="29">
        <v>0.5</v>
      </c>
      <c r="F17" s="35">
        <v>80</v>
      </c>
      <c r="G17" s="34">
        <f t="shared" si="1"/>
        <v>1.3976469781229972</v>
      </c>
      <c r="I17" s="23" t="s">
        <v>11</v>
      </c>
      <c r="J17" s="23">
        <v>74.150000000000006</v>
      </c>
    </row>
    <row r="18" spans="1:18">
      <c r="A18" s="29">
        <f t="shared" ref="A18:A41" si="2">A17+0.5</f>
        <v>1</v>
      </c>
      <c r="B18" s="32">
        <v>120</v>
      </c>
      <c r="C18" s="33">
        <f t="shared" ref="C18:C36" si="3">(0.00299639*B18+0.03211882)/9.81*1000</f>
        <v>39.92717838939857</v>
      </c>
      <c r="D18" s="33">
        <f t="shared" si="0"/>
        <v>1.2917236619022507</v>
      </c>
      <c r="E18" s="29">
        <f t="shared" ref="E18:E25" si="4">E17+0.5</f>
        <v>1</v>
      </c>
      <c r="F18" s="35">
        <v>160</v>
      </c>
      <c r="G18" s="34">
        <f t="shared" si="1"/>
        <v>2.5834473238045015</v>
      </c>
      <c r="I18" s="23" t="s">
        <v>12</v>
      </c>
      <c r="J18" s="37">
        <v>66.91</v>
      </c>
    </row>
    <row r="19" spans="1:18">
      <c r="A19" s="29">
        <f t="shared" si="2"/>
        <v>1.5</v>
      </c>
      <c r="B19" s="32">
        <v>157</v>
      </c>
      <c r="C19" s="33">
        <f t="shared" si="3"/>
        <v>51.228547400611617</v>
      </c>
      <c r="D19" s="33">
        <f t="shared" si="0"/>
        <v>1.6573454351540478</v>
      </c>
      <c r="E19" s="29">
        <f t="shared" si="4"/>
        <v>1.5</v>
      </c>
      <c r="F19" s="35">
        <v>280</v>
      </c>
      <c r="G19" s="34">
        <f t="shared" si="1"/>
        <v>3.3146908703080955</v>
      </c>
      <c r="I19" s="23" t="s">
        <v>13</v>
      </c>
      <c r="J19" s="38">
        <f>J17-J18</f>
        <v>7.2400000000000091</v>
      </c>
    </row>
    <row r="20" spans="1:18">
      <c r="A20" s="29">
        <f t="shared" si="2"/>
        <v>2</v>
      </c>
      <c r="B20" s="32">
        <v>153</v>
      </c>
      <c r="C20" s="33">
        <f t="shared" si="3"/>
        <v>50.006777777777778</v>
      </c>
      <c r="D20" s="33">
        <f t="shared" si="0"/>
        <v>1.6178187569646645</v>
      </c>
      <c r="E20" s="29">
        <f t="shared" si="4"/>
        <v>2</v>
      </c>
      <c r="F20" s="35">
        <v>410</v>
      </c>
      <c r="G20" s="34">
        <f t="shared" si="1"/>
        <v>3.235637513929329</v>
      </c>
      <c r="I20" s="39" t="s">
        <v>14</v>
      </c>
      <c r="J20" s="40">
        <f>J18-J16</f>
        <v>55.919999999999995</v>
      </c>
    </row>
    <row r="21" spans="1:18">
      <c r="A21" s="29">
        <f t="shared" si="2"/>
        <v>2.5</v>
      </c>
      <c r="B21" s="32">
        <v>112</v>
      </c>
      <c r="C21" s="33">
        <f t="shared" si="3"/>
        <v>37.483639143730883</v>
      </c>
      <c r="D21" s="33">
        <f t="shared" si="0"/>
        <v>1.2126703055234838</v>
      </c>
      <c r="E21" s="29">
        <f t="shared" si="4"/>
        <v>2.5</v>
      </c>
      <c r="F21" s="35">
        <v>600</v>
      </c>
      <c r="G21" s="34">
        <f t="shared" si="1"/>
        <v>2.4253406110469675</v>
      </c>
      <c r="I21" s="39" t="s">
        <v>15</v>
      </c>
      <c r="J21" s="38">
        <f>(J19/J20)*100</f>
        <v>12.94706723891275</v>
      </c>
    </row>
    <row r="22" spans="1:18">
      <c r="A22" s="29">
        <f t="shared" si="2"/>
        <v>3</v>
      </c>
      <c r="B22" s="32">
        <v>102</v>
      </c>
      <c r="C22" s="33">
        <f t="shared" si="3"/>
        <v>34.429215086646273</v>
      </c>
      <c r="D22" s="33">
        <f t="shared" si="0"/>
        <v>1.1138536100500249</v>
      </c>
      <c r="E22" s="29">
        <f t="shared" si="4"/>
        <v>3</v>
      </c>
      <c r="F22" s="35">
        <v>740</v>
      </c>
      <c r="G22" s="34">
        <f t="shared" si="1"/>
        <v>2.2277072201000498</v>
      </c>
      <c r="K22" s="18"/>
      <c r="L22" s="18"/>
    </row>
    <row r="23" spans="1:18">
      <c r="A23" s="29">
        <f t="shared" si="2"/>
        <v>3.5</v>
      </c>
      <c r="B23" s="32">
        <v>96</v>
      </c>
      <c r="C23" s="33">
        <f t="shared" si="3"/>
        <v>32.59656065239551</v>
      </c>
      <c r="D23" s="33">
        <f t="shared" si="0"/>
        <v>1.0545635927659498</v>
      </c>
      <c r="E23" s="29">
        <f t="shared" si="4"/>
        <v>3.5</v>
      </c>
      <c r="F23" s="35">
        <v>860</v>
      </c>
      <c r="G23" s="34">
        <f t="shared" si="1"/>
        <v>2.1091271855318996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91</v>
      </c>
      <c r="C24" s="33">
        <f t="shared" si="3"/>
        <v>31.069348623853205</v>
      </c>
      <c r="D24" s="33">
        <f t="shared" si="0"/>
        <v>1.0051552450292205</v>
      </c>
      <c r="E24" s="29">
        <f t="shared" si="4"/>
        <v>4</v>
      </c>
      <c r="F24" s="35">
        <v>980</v>
      </c>
      <c r="G24" s="34">
        <f t="shared" si="1"/>
        <v>2.010310490058441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90</v>
      </c>
      <c r="C25" s="33">
        <f t="shared" si="3"/>
        <v>30.763906218144751</v>
      </c>
      <c r="D25" s="33">
        <f t="shared" si="0"/>
        <v>0.99527357548187478</v>
      </c>
      <c r="E25" s="29">
        <f t="shared" si="4"/>
        <v>4.5</v>
      </c>
      <c r="F25" s="35">
        <v>1090</v>
      </c>
      <c r="G25" s="34">
        <f t="shared" si="1"/>
        <v>1.9905471509637496</v>
      </c>
      <c r="H25" s="2"/>
      <c r="I25" s="39" t="s">
        <v>18</v>
      </c>
      <c r="J25" s="41">
        <v>274.27999999999997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87</v>
      </c>
      <c r="C26" s="33">
        <f t="shared" si="3"/>
        <v>29.847579001019369</v>
      </c>
      <c r="D26" s="33">
        <f t="shared" si="0"/>
        <v>0.96562856683983722</v>
      </c>
      <c r="E26" s="29">
        <f t="shared" ref="E26:E32" si="5">E25+0.5</f>
        <v>5</v>
      </c>
      <c r="F26" s="35">
        <v>1210</v>
      </c>
      <c r="G26" s="34">
        <f t="shared" si="1"/>
        <v>1.9312571336796744</v>
      </c>
      <c r="I26" s="39" t="s">
        <v>19</v>
      </c>
      <c r="J26" s="41">
        <v>137.51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83</v>
      </c>
      <c r="C27" s="33">
        <f t="shared" si="3"/>
        <v>28.625809378185522</v>
      </c>
      <c r="D27" s="33">
        <f t="shared" si="0"/>
        <v>0.92610188865045362</v>
      </c>
      <c r="E27" s="29">
        <f t="shared" si="5"/>
        <v>5.5</v>
      </c>
      <c r="F27" s="35">
        <v>1310</v>
      </c>
      <c r="G27" s="34">
        <f t="shared" si="1"/>
        <v>1.8522037773009072</v>
      </c>
      <c r="I27" s="39" t="s">
        <v>20</v>
      </c>
      <c r="J27" s="42">
        <f>J25-J26</f>
        <v>136.76999999999998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81</v>
      </c>
      <c r="C28" s="33">
        <f t="shared" si="3"/>
        <v>28.014924566768599</v>
      </c>
      <c r="D28" s="33">
        <f t="shared" si="0"/>
        <v>0.90633854955576187</v>
      </c>
      <c r="E28" s="29">
        <f t="shared" si="5"/>
        <v>6</v>
      </c>
      <c r="F28" s="35">
        <v>1400</v>
      </c>
      <c r="G28" s="34">
        <f t="shared" si="1"/>
        <v>1.8126770991115237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79</v>
      </c>
      <c r="C29" s="33">
        <f t="shared" si="3"/>
        <v>27.404039755351679</v>
      </c>
      <c r="D29" s="33">
        <f t="shared" si="0"/>
        <v>0.88657521046107013</v>
      </c>
      <c r="E29" s="29">
        <f t="shared" si="5"/>
        <v>6.5</v>
      </c>
      <c r="F29" s="35">
        <v>1480</v>
      </c>
      <c r="G29" s="34">
        <f t="shared" si="1"/>
        <v>1.7731504209221403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76</v>
      </c>
      <c r="C30" s="33">
        <f t="shared" si="3"/>
        <v>26.487712538226297</v>
      </c>
      <c r="D30" s="33">
        <f t="shared" si="0"/>
        <v>0.85693020181903257</v>
      </c>
      <c r="E30" s="29">
        <f t="shared" si="5"/>
        <v>7</v>
      </c>
      <c r="F30" s="35">
        <v>1560</v>
      </c>
      <c r="G30" s="34">
        <f t="shared" si="1"/>
        <v>1.7138604036380651</v>
      </c>
      <c r="I30" s="39" t="s">
        <v>21</v>
      </c>
      <c r="J30" s="43">
        <f>J21</f>
        <v>12.94706723891275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73</v>
      </c>
      <c r="C31" s="33">
        <f t="shared" si="3"/>
        <v>25.571385321100919</v>
      </c>
      <c r="D31" s="33">
        <f t="shared" si="0"/>
        <v>0.82728519317699512</v>
      </c>
      <c r="E31" s="29">
        <f t="shared" si="5"/>
        <v>7.5</v>
      </c>
      <c r="F31" s="35">
        <v>1630</v>
      </c>
      <c r="G31" s="34">
        <f t="shared" si="1"/>
        <v>1.6545703863539902</v>
      </c>
      <c r="I31" s="44" t="s">
        <v>37</v>
      </c>
      <c r="J31" s="43">
        <f>J27/J29</f>
        <v>2.2123908120349398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70</v>
      </c>
      <c r="C32" s="33">
        <f t="shared" si="3"/>
        <v>24.655058103975534</v>
      </c>
      <c r="D32" s="33">
        <f t="shared" si="0"/>
        <v>0.79764018453495744</v>
      </c>
      <c r="E32" s="29">
        <f t="shared" si="5"/>
        <v>8</v>
      </c>
      <c r="F32" s="35">
        <v>1700</v>
      </c>
      <c r="G32" s="34">
        <f t="shared" si="1"/>
        <v>1.5952803690699149</v>
      </c>
      <c r="I32" s="44" t="s">
        <v>38</v>
      </c>
      <c r="J32" s="43">
        <f>J31/(1+J30/100)</f>
        <v>1.9587855321246646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69</v>
      </c>
      <c r="C33" s="33">
        <f t="shared" si="3"/>
        <v>24.349615698267069</v>
      </c>
      <c r="D33" s="33">
        <f t="shared" si="0"/>
        <v>0.7877585149876114</v>
      </c>
      <c r="E33" s="29">
        <f>E32+0.5</f>
        <v>8.5</v>
      </c>
      <c r="F33" s="35">
        <v>1770</v>
      </c>
      <c r="G33" s="34">
        <f t="shared" si="1"/>
        <v>1.5755170299752228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2.1119022343319576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21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21.32</v>
      </c>
      <c r="L16" s="31"/>
      <c r="M16" s="54"/>
      <c r="N16" s="56"/>
    </row>
    <row r="17" spans="1:20">
      <c r="A17" s="29">
        <f>A16+0.5</f>
        <v>0.5</v>
      </c>
      <c r="B17" s="32">
        <v>54</v>
      </c>
      <c r="C17" s="33">
        <f>(0.00299639*B17+0.03211882)/9.81*1000</f>
        <v>19.767979612640161</v>
      </c>
      <c r="D17" s="33">
        <f t="shared" si="0"/>
        <v>0.63953347177742348</v>
      </c>
      <c r="E17" s="29">
        <v>0.5</v>
      </c>
      <c r="F17" s="35">
        <v>20</v>
      </c>
      <c r="G17" s="34">
        <f t="shared" si="1"/>
        <v>0.63953347177742348</v>
      </c>
      <c r="I17" s="23" t="s">
        <v>11</v>
      </c>
      <c r="J17" s="37">
        <v>74.89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114</v>
      </c>
      <c r="C18" s="33">
        <f t="shared" ref="C18:C34" si="3">(0.00299639*B18+0.03211882)/9.81*1000</f>
        <v>38.094523955147807</v>
      </c>
      <c r="D18" s="33">
        <f t="shared" si="0"/>
        <v>1.2324336446181756</v>
      </c>
      <c r="E18" s="29">
        <f t="shared" ref="E18:E24" si="4">E17+0.5</f>
        <v>1</v>
      </c>
      <c r="F18" s="35">
        <v>44</v>
      </c>
      <c r="G18" s="34">
        <f t="shared" si="1"/>
        <v>1.2324336446181756</v>
      </c>
      <c r="I18" s="23" t="s">
        <v>12</v>
      </c>
      <c r="J18" s="37">
        <v>68.66</v>
      </c>
      <c r="L18" s="31"/>
      <c r="M18" s="54"/>
      <c r="N18" s="56"/>
    </row>
    <row r="19" spans="1:20">
      <c r="A19" s="29">
        <f t="shared" si="2"/>
        <v>1.5</v>
      </c>
      <c r="B19" s="32">
        <v>158</v>
      </c>
      <c r="C19" s="33">
        <f t="shared" si="3"/>
        <v>51.533989806320072</v>
      </c>
      <c r="D19" s="33">
        <f t="shared" si="0"/>
        <v>1.6672271047013936</v>
      </c>
      <c r="E19" s="29">
        <f t="shared" si="4"/>
        <v>1.5</v>
      </c>
      <c r="F19" s="35">
        <v>62</v>
      </c>
      <c r="G19" s="34">
        <f t="shared" si="1"/>
        <v>1.6672271047013936</v>
      </c>
      <c r="I19" s="23" t="s">
        <v>13</v>
      </c>
      <c r="J19" s="43">
        <f>J17-J18</f>
        <v>6.230000000000004</v>
      </c>
      <c r="L19" s="31"/>
      <c r="M19" s="54"/>
      <c r="N19" s="57"/>
    </row>
    <row r="20" spans="1:20">
      <c r="A20" s="29">
        <f t="shared" si="2"/>
        <v>2</v>
      </c>
      <c r="B20" s="32">
        <v>187</v>
      </c>
      <c r="C20" s="33">
        <f t="shared" si="3"/>
        <v>60.391819571865433</v>
      </c>
      <c r="D20" s="33">
        <f t="shared" si="0"/>
        <v>1.9537955215744236</v>
      </c>
      <c r="E20" s="29">
        <f t="shared" si="4"/>
        <v>2</v>
      </c>
      <c r="F20" s="35">
        <v>80</v>
      </c>
      <c r="G20" s="34">
        <f t="shared" si="1"/>
        <v>1.9537955215744236</v>
      </c>
      <c r="I20" s="39" t="s">
        <v>14</v>
      </c>
      <c r="J20" s="36">
        <f>J18-J16</f>
        <v>47.339999999999996</v>
      </c>
      <c r="L20" s="31"/>
      <c r="M20" s="58"/>
      <c r="N20" s="59"/>
    </row>
    <row r="21" spans="1:20">
      <c r="A21" s="29">
        <f t="shared" si="2"/>
        <v>2.5</v>
      </c>
      <c r="B21" s="32">
        <v>200</v>
      </c>
      <c r="C21" s="33">
        <f t="shared" si="3"/>
        <v>64.362570846075428</v>
      </c>
      <c r="D21" s="33">
        <f t="shared" si="0"/>
        <v>2.0822572256899199</v>
      </c>
      <c r="E21" s="29">
        <f t="shared" si="4"/>
        <v>2.5</v>
      </c>
      <c r="F21" s="35">
        <v>130</v>
      </c>
      <c r="G21" s="34">
        <f t="shared" si="1"/>
        <v>2.0822572256899199</v>
      </c>
      <c r="I21" s="39" t="s">
        <v>15</v>
      </c>
      <c r="J21" s="43">
        <f>(J19/J20)*100</f>
        <v>13.160118293198151</v>
      </c>
      <c r="L21" s="31"/>
      <c r="M21" s="58"/>
      <c r="N21" s="57"/>
    </row>
    <row r="22" spans="1:20">
      <c r="A22" s="29">
        <f t="shared" si="2"/>
        <v>3</v>
      </c>
      <c r="B22" s="32">
        <v>203</v>
      </c>
      <c r="C22" s="33">
        <f t="shared" si="3"/>
        <v>65.278898063200813</v>
      </c>
      <c r="D22" s="33">
        <f t="shared" si="0"/>
        <v>2.1119022343319576</v>
      </c>
      <c r="E22" s="29">
        <f t="shared" si="4"/>
        <v>3</v>
      </c>
      <c r="F22" s="35">
        <v>190</v>
      </c>
      <c r="G22" s="34">
        <f t="shared" si="1"/>
        <v>2.1119022343319576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189</v>
      </c>
      <c r="C23" s="33">
        <f t="shared" si="3"/>
        <v>61.002704383282357</v>
      </c>
      <c r="D23" s="33">
        <f t="shared" si="0"/>
        <v>1.9735588606691155</v>
      </c>
      <c r="E23" s="29">
        <f t="shared" si="4"/>
        <v>3.5</v>
      </c>
      <c r="F23" s="35">
        <v>280</v>
      </c>
      <c r="G23" s="34">
        <f t="shared" si="1"/>
        <v>1.9735588606691155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167</v>
      </c>
      <c r="C24" s="33">
        <f t="shared" si="3"/>
        <v>54.28297145769622</v>
      </c>
      <c r="D24" s="33">
        <f t="shared" si="0"/>
        <v>1.7561621306275064</v>
      </c>
      <c r="E24" s="29">
        <f t="shared" si="4"/>
        <v>4</v>
      </c>
      <c r="F24" s="35">
        <v>350</v>
      </c>
      <c r="G24" s="34">
        <f t="shared" si="1"/>
        <v>1.7561621306275064</v>
      </c>
      <c r="H24" s="2"/>
      <c r="I24" s="39" t="s">
        <v>18</v>
      </c>
      <c r="J24" s="41">
        <v>279.37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153</v>
      </c>
      <c r="C25" s="33">
        <f t="shared" si="3"/>
        <v>50.006777777777778</v>
      </c>
      <c r="D25" s="33">
        <f t="shared" si="0"/>
        <v>1.6178187569646645</v>
      </c>
      <c r="E25" s="29">
        <f t="shared" ref="E25:E42" si="5">E24+0.5</f>
        <v>4.5</v>
      </c>
      <c r="F25" s="35">
        <v>390</v>
      </c>
      <c r="G25" s="34">
        <f t="shared" si="1"/>
        <v>1.6178187569646645</v>
      </c>
      <c r="H25" s="2"/>
      <c r="I25" s="39" t="s">
        <v>19</v>
      </c>
      <c r="J25" s="41">
        <v>148.31</v>
      </c>
      <c r="O25" s="1"/>
      <c r="P25" s="1"/>
      <c r="Q25" s="1"/>
      <c r="R25" s="1"/>
    </row>
    <row r="26" spans="1:20">
      <c r="A26" s="29">
        <f t="shared" si="2"/>
        <v>5</v>
      </c>
      <c r="B26" s="32">
        <v>147</v>
      </c>
      <c r="C26" s="33">
        <f t="shared" si="3"/>
        <v>48.174123343527015</v>
      </c>
      <c r="D26" s="33">
        <f t="shared" si="0"/>
        <v>1.5585287396805894</v>
      </c>
      <c r="E26" s="29">
        <f t="shared" si="5"/>
        <v>5</v>
      </c>
      <c r="F26" s="35">
        <v>460</v>
      </c>
      <c r="G26" s="34">
        <f t="shared" si="1"/>
        <v>1.5585287396805894</v>
      </c>
      <c r="I26" s="39" t="s">
        <v>20</v>
      </c>
      <c r="J26" s="45">
        <f>J24-J25</f>
        <v>131.06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141</v>
      </c>
      <c r="C27" s="33">
        <f t="shared" si="3"/>
        <v>46.341468909276244</v>
      </c>
      <c r="D27" s="33">
        <f t="shared" si="0"/>
        <v>1.4992387223965138</v>
      </c>
      <c r="E27" s="29">
        <f t="shared" si="5"/>
        <v>5.5</v>
      </c>
      <c r="F27" s="35">
        <v>520</v>
      </c>
      <c r="G27" s="34">
        <f t="shared" si="1"/>
        <v>1.4992387223965138</v>
      </c>
      <c r="I27" s="39" t="s">
        <v>17</v>
      </c>
      <c r="J27" s="36">
        <v>1.97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138</v>
      </c>
      <c r="C28" s="33">
        <f t="shared" si="3"/>
        <v>45.425141692150859</v>
      </c>
      <c r="D28" s="33">
        <f t="shared" si="0"/>
        <v>1.4695937137544761</v>
      </c>
      <c r="E28" s="29">
        <f t="shared" si="5"/>
        <v>6</v>
      </c>
      <c r="F28" s="35">
        <v>570</v>
      </c>
      <c r="G28" s="34">
        <f t="shared" si="1"/>
        <v>1.4695937137544761</v>
      </c>
      <c r="I28" s="39" t="s">
        <v>36</v>
      </c>
      <c r="J28" s="43">
        <f>J27*B12</f>
        <v>60.892699999999998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134</v>
      </c>
      <c r="C29" s="33">
        <f t="shared" si="3"/>
        <v>44.203372069317012</v>
      </c>
      <c r="D29" s="33">
        <f t="shared" si="0"/>
        <v>1.4300670355650926</v>
      </c>
      <c r="E29" s="29">
        <f t="shared" si="5"/>
        <v>6.5</v>
      </c>
      <c r="F29" s="35">
        <v>620</v>
      </c>
      <c r="G29" s="34">
        <f t="shared" si="1"/>
        <v>1.4300670355650926</v>
      </c>
      <c r="I29" s="39" t="s">
        <v>21</v>
      </c>
      <c r="J29" s="43">
        <f>J21</f>
        <v>13.160118293198151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131</v>
      </c>
      <c r="C30" s="33">
        <f t="shared" si="3"/>
        <v>43.287044852191634</v>
      </c>
      <c r="D30" s="33">
        <f t="shared" si="0"/>
        <v>1.4004220269230552</v>
      </c>
      <c r="E30" s="29">
        <f t="shared" si="5"/>
        <v>7</v>
      </c>
      <c r="F30" s="35">
        <v>660</v>
      </c>
      <c r="G30" s="34">
        <f t="shared" si="1"/>
        <v>1.4004220269230552</v>
      </c>
      <c r="I30" s="44" t="s">
        <v>37</v>
      </c>
      <c r="J30" s="43">
        <f>J26/J28</f>
        <v>2.1523105396870235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126</v>
      </c>
      <c r="C31" s="33">
        <f t="shared" si="3"/>
        <v>41.759832823649333</v>
      </c>
      <c r="D31" s="33">
        <f t="shared" si="0"/>
        <v>1.3510136791863259</v>
      </c>
      <c r="E31" s="29">
        <f t="shared" si="5"/>
        <v>7.5</v>
      </c>
      <c r="F31" s="35">
        <v>710</v>
      </c>
      <c r="G31" s="34">
        <f t="shared" si="1"/>
        <v>1.3510136791863259</v>
      </c>
      <c r="I31" s="44" t="s">
        <v>38</v>
      </c>
      <c r="J31" s="43">
        <f>J30/(1+J29/100)</f>
        <v>1.902004497830571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122</v>
      </c>
      <c r="C32" s="33">
        <f t="shared" si="3"/>
        <v>40.538063200815486</v>
      </c>
      <c r="D32" s="33">
        <f t="shared" si="0"/>
        <v>1.3114870009969424</v>
      </c>
      <c r="E32" s="29">
        <f t="shared" si="5"/>
        <v>8</v>
      </c>
      <c r="F32" s="35">
        <v>750</v>
      </c>
      <c r="G32" s="34">
        <f t="shared" si="1"/>
        <v>1.3114870009969424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121</v>
      </c>
      <c r="C33" s="33">
        <f t="shared" si="3"/>
        <v>40.232620795107024</v>
      </c>
      <c r="D33" s="33">
        <f t="shared" si="0"/>
        <v>1.3016053314495963</v>
      </c>
      <c r="E33" s="29">
        <f t="shared" si="5"/>
        <v>8.5</v>
      </c>
      <c r="F33" s="35">
        <v>780</v>
      </c>
      <c r="G33" s="34">
        <f t="shared" si="1"/>
        <v>1.3016053314495963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2.428115659847025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16.63</v>
      </c>
      <c r="M15" s="54"/>
      <c r="N15" s="56"/>
    </row>
    <row r="16" spans="1:14">
      <c r="A16" s="29">
        <f>A15+0.5</f>
        <v>0.5</v>
      </c>
      <c r="B16" s="35">
        <v>68</v>
      </c>
      <c r="C16" s="33">
        <f>(0.00299639*B16+0.03211882)/9.81*1000</f>
        <v>24.044173292558611</v>
      </c>
      <c r="D16" s="33">
        <f t="shared" si="0"/>
        <v>0.77787684544026559</v>
      </c>
      <c r="E16" s="29">
        <v>0.5</v>
      </c>
      <c r="F16" s="35">
        <v>-2</v>
      </c>
      <c r="G16" s="34">
        <f t="shared" si="1"/>
        <v>0.38893842272013279</v>
      </c>
      <c r="I16" s="23" t="s">
        <v>11</v>
      </c>
      <c r="J16" s="23">
        <v>82.58</v>
      </c>
      <c r="M16" s="54"/>
      <c r="N16" s="54"/>
    </row>
    <row r="17" spans="1:20">
      <c r="A17" s="29">
        <f t="shared" ref="A17:A40" si="2">A16+0.5</f>
        <v>1</v>
      </c>
      <c r="B17" s="35">
        <v>140</v>
      </c>
      <c r="C17" s="33">
        <f t="shared" ref="C17:C36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-4</v>
      </c>
      <c r="G17" s="34">
        <f t="shared" si="1"/>
        <v>0.74467852642458399</v>
      </c>
      <c r="I17" s="23" t="s">
        <v>12</v>
      </c>
      <c r="J17" s="23">
        <v>74.91</v>
      </c>
      <c r="M17" s="54"/>
      <c r="N17" s="56"/>
    </row>
    <row r="18" spans="1:20">
      <c r="A18" s="29">
        <f t="shared" si="2"/>
        <v>1.5</v>
      </c>
      <c r="B18" s="35">
        <v>205</v>
      </c>
      <c r="C18" s="33">
        <f t="shared" si="3"/>
        <v>65.889782874617737</v>
      </c>
      <c r="D18" s="33">
        <f t="shared" si="0"/>
        <v>2.1316655734266496</v>
      </c>
      <c r="E18" s="29">
        <f>E17+0.5</f>
        <v>1.5</v>
      </c>
      <c r="F18" s="35">
        <v>-10</v>
      </c>
      <c r="G18" s="34">
        <f t="shared" si="1"/>
        <v>1.0658327867133248</v>
      </c>
      <c r="I18" s="23" t="s">
        <v>13</v>
      </c>
      <c r="J18" s="38">
        <f>J16-J17</f>
        <v>7.6700000000000017</v>
      </c>
      <c r="M18" s="54"/>
      <c r="N18" s="57"/>
    </row>
    <row r="19" spans="1:20">
      <c r="A19" s="29">
        <f t="shared" si="2"/>
        <v>2</v>
      </c>
      <c r="B19" s="35">
        <v>211</v>
      </c>
      <c r="C19" s="33">
        <f t="shared" si="3"/>
        <v>67.722437308868493</v>
      </c>
      <c r="D19" s="33">
        <f t="shared" si="0"/>
        <v>2.1909555907107245</v>
      </c>
      <c r="E19" s="29">
        <f t="shared" ref="E19:E41" si="4">E18+0.5</f>
        <v>2</v>
      </c>
      <c r="F19" s="35">
        <v>-14</v>
      </c>
      <c r="G19" s="34">
        <f t="shared" si="1"/>
        <v>1.0954777953553623</v>
      </c>
      <c r="I19" s="39" t="s">
        <v>14</v>
      </c>
      <c r="J19" s="40">
        <f>J17-J15</f>
        <v>58.28</v>
      </c>
      <c r="M19" s="58"/>
      <c r="N19" s="59"/>
    </row>
    <row r="20" spans="1:20">
      <c r="A20" s="29">
        <f t="shared" si="2"/>
        <v>2.5</v>
      </c>
      <c r="B20" s="35">
        <v>222</v>
      </c>
      <c r="C20" s="33">
        <f t="shared" si="3"/>
        <v>71.082303771661572</v>
      </c>
      <c r="D20" s="33">
        <f t="shared" si="0"/>
        <v>2.2996539557315292</v>
      </c>
      <c r="E20" s="29">
        <f t="shared" si="4"/>
        <v>2.5</v>
      </c>
      <c r="F20" s="35">
        <v>0</v>
      </c>
      <c r="G20" s="34">
        <f t="shared" si="1"/>
        <v>1.1498269778657646</v>
      </c>
      <c r="I20" s="39" t="s">
        <v>15</v>
      </c>
      <c r="J20" s="38">
        <f>(J18/J19)*100</f>
        <v>13.160603980782431</v>
      </c>
      <c r="M20" s="58"/>
      <c r="N20" s="57"/>
    </row>
    <row r="21" spans="1:20">
      <c r="A21" s="29">
        <f t="shared" si="2"/>
        <v>3</v>
      </c>
      <c r="B21" s="35">
        <v>230</v>
      </c>
      <c r="C21" s="33">
        <f t="shared" si="3"/>
        <v>73.525843017329251</v>
      </c>
      <c r="D21" s="33">
        <f t="shared" si="0"/>
        <v>2.3787073121102962</v>
      </c>
      <c r="E21" s="29">
        <f t="shared" si="4"/>
        <v>3</v>
      </c>
      <c r="F21" s="35">
        <v>40</v>
      </c>
      <c r="G21" s="34">
        <f t="shared" si="1"/>
        <v>1.1893536560551481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235</v>
      </c>
      <c r="C22" s="33">
        <f t="shared" si="3"/>
        <v>75.053055045871545</v>
      </c>
      <c r="D22" s="33">
        <f t="shared" si="0"/>
        <v>2.428115659847025</v>
      </c>
      <c r="E22" s="29">
        <f t="shared" si="4"/>
        <v>3.5</v>
      </c>
      <c r="F22" s="35">
        <v>90</v>
      </c>
      <c r="G22" s="34">
        <f t="shared" si="1"/>
        <v>1.2140578299235125</v>
      </c>
    </row>
    <row r="23" spans="1:20">
      <c r="A23" s="29">
        <f t="shared" si="2"/>
        <v>4</v>
      </c>
      <c r="B23" s="35">
        <v>230</v>
      </c>
      <c r="C23" s="33">
        <f t="shared" si="3"/>
        <v>73.525843017329251</v>
      </c>
      <c r="D23" s="33">
        <f t="shared" si="0"/>
        <v>2.3787073121102962</v>
      </c>
      <c r="E23" s="29">
        <f t="shared" si="4"/>
        <v>4</v>
      </c>
      <c r="F23" s="35">
        <v>160</v>
      </c>
      <c r="G23" s="34">
        <f t="shared" si="1"/>
        <v>1.1893536560551481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215</v>
      </c>
      <c r="C24" s="33">
        <f t="shared" si="3"/>
        <v>68.94420693170234</v>
      </c>
      <c r="D24" s="33">
        <f t="shared" si="0"/>
        <v>2.2304822689001078</v>
      </c>
      <c r="E24" s="29">
        <f t="shared" si="4"/>
        <v>4.5</v>
      </c>
      <c r="F24" s="35">
        <v>200</v>
      </c>
      <c r="G24" s="34">
        <f t="shared" si="1"/>
        <v>1.1152411344500539</v>
      </c>
      <c r="H24" s="2"/>
      <c r="I24" s="39" t="s">
        <v>18</v>
      </c>
      <c r="J24" s="46">
        <v>285.56</v>
      </c>
      <c r="O24" s="1"/>
      <c r="P24" s="1"/>
      <c r="Q24" s="1"/>
      <c r="R24" s="1"/>
    </row>
    <row r="25" spans="1:20">
      <c r="A25" s="29">
        <f t="shared" si="2"/>
        <v>5</v>
      </c>
      <c r="B25" s="35">
        <v>200</v>
      </c>
      <c r="C25" s="33">
        <f t="shared" si="3"/>
        <v>64.362570846075428</v>
      </c>
      <c r="D25" s="33">
        <f t="shared" si="0"/>
        <v>2.0822572256899199</v>
      </c>
      <c r="E25" s="29">
        <f t="shared" si="4"/>
        <v>5</v>
      </c>
      <c r="F25" s="35">
        <v>240</v>
      </c>
      <c r="G25" s="34">
        <f t="shared" si="1"/>
        <v>1.0411286128449599</v>
      </c>
      <c r="H25" s="2"/>
      <c r="I25" s="39" t="s">
        <v>19</v>
      </c>
      <c r="J25" s="46">
        <v>150.63999999999999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195</v>
      </c>
      <c r="C26" s="33">
        <f t="shared" si="3"/>
        <v>62.83535881753312</v>
      </c>
      <c r="D26" s="33">
        <f t="shared" si="0"/>
        <v>2.0328488779531906</v>
      </c>
      <c r="E26" s="29">
        <f t="shared" si="4"/>
        <v>5.5</v>
      </c>
      <c r="F26" s="35">
        <v>270</v>
      </c>
      <c r="G26" s="34">
        <f t="shared" si="1"/>
        <v>1.0164244389765953</v>
      </c>
      <c r="H26" s="2"/>
      <c r="I26" s="39" t="s">
        <v>20</v>
      </c>
      <c r="J26" s="42">
        <f>J24-J25</f>
        <v>134.92000000000002</v>
      </c>
      <c r="O26" s="1"/>
      <c r="P26" s="1"/>
      <c r="Q26" s="1"/>
      <c r="R26" s="1"/>
    </row>
    <row r="27" spans="1:20">
      <c r="A27" s="29">
        <f t="shared" si="2"/>
        <v>6</v>
      </c>
      <c r="B27" s="35">
        <v>180</v>
      </c>
      <c r="C27" s="33">
        <f t="shared" si="3"/>
        <v>58.253722731906215</v>
      </c>
      <c r="D27" s="33">
        <f t="shared" si="0"/>
        <v>1.8846238347430027</v>
      </c>
      <c r="E27" s="29">
        <f t="shared" si="4"/>
        <v>6</v>
      </c>
      <c r="F27" s="35">
        <v>280</v>
      </c>
      <c r="G27" s="34">
        <f t="shared" si="1"/>
        <v>0.94231191737150133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176</v>
      </c>
      <c r="C28" s="33">
        <f t="shared" si="3"/>
        <v>57.031953109072369</v>
      </c>
      <c r="D28" s="33">
        <f t="shared" si="0"/>
        <v>1.8450971565536192</v>
      </c>
      <c r="E28" s="29">
        <f t="shared" si="4"/>
        <v>6.5</v>
      </c>
      <c r="F28" s="35">
        <v>300</v>
      </c>
      <c r="G28" s="34">
        <f t="shared" si="1"/>
        <v>0.92254857827680958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173</v>
      </c>
      <c r="C29" s="33">
        <f t="shared" si="3"/>
        <v>56.115625891946983</v>
      </c>
      <c r="D29" s="33">
        <f t="shared" si="0"/>
        <v>1.8154521479115815</v>
      </c>
      <c r="E29" s="29">
        <f t="shared" si="4"/>
        <v>7</v>
      </c>
      <c r="F29" s="35">
        <v>320</v>
      </c>
      <c r="G29" s="34">
        <f t="shared" si="1"/>
        <v>0.90772607395579075</v>
      </c>
      <c r="I29" s="39" t="s">
        <v>21</v>
      </c>
      <c r="J29" s="38">
        <f>J20</f>
        <v>13.160603980782431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169</v>
      </c>
      <c r="C30" s="33">
        <f t="shared" si="3"/>
        <v>54.893856269113144</v>
      </c>
      <c r="D30" s="34">
        <f t="shared" si="0"/>
        <v>1.775925469722198</v>
      </c>
      <c r="E30" s="29">
        <f t="shared" si="4"/>
        <v>7.5</v>
      </c>
      <c r="F30" s="35">
        <v>336</v>
      </c>
      <c r="G30" s="34">
        <f t="shared" si="1"/>
        <v>0.887962734861099</v>
      </c>
      <c r="I30" s="39" t="s">
        <v>25</v>
      </c>
      <c r="J30" s="38">
        <f>J26/J28</f>
        <v>2.1824652216111295</v>
      </c>
      <c r="K30" s="5"/>
      <c r="R30" s="1"/>
      <c r="S30" s="1"/>
      <c r="T30" s="1"/>
    </row>
    <row r="31" spans="1:20">
      <c r="A31" s="29">
        <f t="shared" si="2"/>
        <v>8</v>
      </c>
      <c r="B31" s="35">
        <v>165</v>
      </c>
      <c r="C31" s="33">
        <f t="shared" si="3"/>
        <v>53.672086646279311</v>
      </c>
      <c r="D31" s="34">
        <f t="shared" si="0"/>
        <v>1.736398791532815</v>
      </c>
      <c r="E31" s="29">
        <f t="shared" si="4"/>
        <v>8</v>
      </c>
      <c r="F31" s="35">
        <v>350</v>
      </c>
      <c r="G31" s="34">
        <f t="shared" si="1"/>
        <v>0.86819939576640748</v>
      </c>
      <c r="I31" s="39" t="s">
        <v>26</v>
      </c>
      <c r="J31" s="38">
        <f>J30/(1+J29/100)</f>
        <v>1.9286440199468784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163</v>
      </c>
      <c r="C32" s="33">
        <f t="shared" si="3"/>
        <v>53.061201834862381</v>
      </c>
      <c r="D32" s="34">
        <f t="shared" si="0"/>
        <v>1.7166354524381229</v>
      </c>
      <c r="E32" s="29">
        <f t="shared" si="4"/>
        <v>8.5</v>
      </c>
      <c r="F32" s="35">
        <v>360</v>
      </c>
      <c r="G32" s="34">
        <f t="shared" si="1"/>
        <v>0.85831772621906144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3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12.94706723891275</v>
      </c>
      <c r="C11" s="32">
        <f>Punto1!B12</f>
        <v>30.91</v>
      </c>
      <c r="D11" s="60">
        <f>Punto1!J31</f>
        <v>2.2123908120349398</v>
      </c>
      <c r="E11" s="60">
        <f>Punto1!J32</f>
        <v>1.9587855321246646</v>
      </c>
      <c r="F11" s="60">
        <f>Punto1!F11</f>
        <v>0.5</v>
      </c>
      <c r="G11" s="33">
        <f>Punto1!F12</f>
        <v>1.6573454351540478</v>
      </c>
      <c r="I11" s="4"/>
    </row>
    <row r="12" spans="1:11">
      <c r="A12" s="32">
        <v>2</v>
      </c>
      <c r="B12" s="60">
        <f>Punto2!J29</f>
        <v>13.160118293198151</v>
      </c>
      <c r="C12" s="32">
        <f>Punto2!B12</f>
        <v>30.91</v>
      </c>
      <c r="D12" s="60">
        <f>Punto2!J30</f>
        <v>2.1523105396870235</v>
      </c>
      <c r="E12" s="60">
        <f>Punto2!J31</f>
        <v>1.902004497830571</v>
      </c>
      <c r="F12" s="29">
        <f>Punto2!F11</f>
        <v>1</v>
      </c>
      <c r="G12" s="33">
        <f>Punto2!F12</f>
        <v>2.1119022343319576</v>
      </c>
      <c r="I12" s="4"/>
    </row>
    <row r="13" spans="1:11">
      <c r="A13" s="32">
        <v>3</v>
      </c>
      <c r="B13" s="60">
        <f>Punto3!J29</f>
        <v>13.160603980782431</v>
      </c>
      <c r="C13" s="32">
        <f>Punto3!B11</f>
        <v>30.91</v>
      </c>
      <c r="D13" s="60">
        <f>Punto3!J30</f>
        <v>2.1824652216111295</v>
      </c>
      <c r="E13" s="60">
        <f>Punto3!J31</f>
        <v>1.9286440199468784</v>
      </c>
      <c r="F13" s="29">
        <f>Punto3!F10</f>
        <v>2</v>
      </c>
      <c r="G13" s="33">
        <f>Punto3!F11</f>
        <v>2.428115659847025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ATAN(0.4856)*180/PI()</f>
        <v>25.901209604930639</v>
      </c>
      <c r="J16" s="62" t="s">
        <v>2</v>
      </c>
    </row>
    <row r="17" spans="1:12" ht="14.25">
      <c r="H17" s="65" t="s">
        <v>4</v>
      </c>
      <c r="I17" s="67">
        <f>I19</f>
        <v>1.4993000000000001</v>
      </c>
      <c r="J17" s="63" t="s">
        <v>9</v>
      </c>
    </row>
    <row r="19" spans="1:12">
      <c r="H19" s="9">
        <v>0</v>
      </c>
      <c r="I19" s="11">
        <v>1.4993000000000001</v>
      </c>
    </row>
    <row r="20" spans="1:12">
      <c r="H20" s="9">
        <f t="shared" ref="H20:I22" si="0">F11</f>
        <v>0.5</v>
      </c>
      <c r="I20" s="11">
        <f t="shared" si="0"/>
        <v>1.6573454351540478</v>
      </c>
    </row>
    <row r="21" spans="1:12">
      <c r="H21" s="9">
        <f t="shared" si="0"/>
        <v>1</v>
      </c>
      <c r="I21" s="11">
        <f t="shared" si="0"/>
        <v>2.1119022343319576</v>
      </c>
    </row>
    <row r="22" spans="1:12">
      <c r="H22" s="9">
        <f t="shared" si="0"/>
        <v>2</v>
      </c>
      <c r="I22" s="11">
        <f t="shared" si="0"/>
        <v>2.428115659847025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2010-09-17T13:26:51Z</dcterms:modified>
</cp:coreProperties>
</file>